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-app\projekty-br\1396514-16 Brno_Pod_kastany\02_Vodovody\výkresy\připojky\"/>
    </mc:Choice>
  </mc:AlternateContent>
  <bookViews>
    <workbookView xWindow="13005" yWindow="0" windowWidth="10905" windowHeight="14565" tabRatio="810" firstSheet="1" activeTab="1"/>
  </bookViews>
  <sheets>
    <sheet name="AAAA" sheetId="4" state="veryHidden" r:id="rId1"/>
    <sheet name="souhrnná tabulka vod. pripojek" sheetId="5" r:id="rId2"/>
  </sheets>
  <definedNames>
    <definedName name="_xlnm.Print_Titles" localSheetId="1">'souhrnná tabulka vod. pripojek'!$2:$8</definedName>
    <definedName name="_xlnm.Print_Area" localSheetId="1">'souhrnná tabulka vod. pripojek'!$B$2:$N$21</definedName>
  </definedNames>
  <calcPr calcId="152511"/>
</workbook>
</file>

<file path=xl/calcChain.xml><?xml version="1.0" encoding="utf-8"?>
<calcChain xmlns="http://schemas.openxmlformats.org/spreadsheetml/2006/main">
  <c r="D32" i="5" l="1"/>
  <c r="D31" i="5"/>
  <c r="D30" i="5"/>
  <c r="D29" i="5"/>
  <c r="O11" i="5"/>
  <c r="O12" i="5"/>
  <c r="O13" i="5"/>
  <c r="O14" i="5"/>
  <c r="O15" i="5"/>
  <c r="O16" i="5"/>
  <c r="O17" i="5"/>
  <c r="O18" i="5"/>
  <c r="O19" i="5"/>
  <c r="O20" i="5"/>
  <c r="O10" i="5"/>
  <c r="L21" i="5" l="1"/>
  <c r="I21" i="5" l="1"/>
  <c r="K21" i="5"/>
  <c r="N21" i="5" l="1"/>
  <c r="M21" i="5"/>
  <c r="J21" i="5"/>
  <c r="O21" i="5" s="1"/>
  <c r="I26" i="5" l="1"/>
  <c r="H21" i="5"/>
</calcChain>
</file>

<file path=xl/sharedStrings.xml><?xml version="1.0" encoding="utf-8"?>
<sst xmlns="http://schemas.openxmlformats.org/spreadsheetml/2006/main" count="91" uniqueCount="49">
  <si>
    <t xml:space="preserve"> Celkem : </t>
  </si>
  <si>
    <t xml:space="preserve">č. </t>
  </si>
  <si>
    <t>Materiál</t>
  </si>
  <si>
    <t xml:space="preserve">List </t>
  </si>
  <si>
    <t>příp.</t>
  </si>
  <si>
    <t>Délka (m)</t>
  </si>
  <si>
    <t>č.o.</t>
  </si>
  <si>
    <t>č.p.</t>
  </si>
  <si>
    <r>
      <t>U</t>
    </r>
    <r>
      <rPr>
        <b/>
        <sz val="9"/>
        <rFont val="Arial"/>
        <family val="2"/>
        <charset val="238"/>
      </rPr>
      <t>místění nemovitosti</t>
    </r>
  </si>
  <si>
    <t>P.č.</t>
  </si>
  <si>
    <t>Technické údaje navrhované vodovodní přípojce</t>
  </si>
  <si>
    <t>Dotčení povrchu</t>
  </si>
  <si>
    <t>silnice</t>
  </si>
  <si>
    <t>asfaltová</t>
  </si>
  <si>
    <t>uvnitř nemovitosti</t>
  </si>
  <si>
    <t>po vodoměr</t>
  </si>
  <si>
    <t>Ulice</t>
  </si>
  <si>
    <r>
      <t xml:space="preserve">f / </t>
    </r>
    <r>
      <rPr>
        <sz val="10"/>
        <rFont val="Arial"/>
        <family val="2"/>
        <charset val="238"/>
      </rPr>
      <t>DN</t>
    </r>
  </si>
  <si>
    <t>HDPE</t>
  </si>
  <si>
    <t>VP5</t>
  </si>
  <si>
    <t>VP7</t>
  </si>
  <si>
    <t>VP11</t>
  </si>
  <si>
    <t>VP12</t>
  </si>
  <si>
    <t>VP13</t>
  </si>
  <si>
    <t>VP14</t>
  </si>
  <si>
    <t>VP15</t>
  </si>
  <si>
    <t>VP17</t>
  </si>
  <si>
    <t>VP20</t>
  </si>
  <si>
    <t>VP22</t>
  </si>
  <si>
    <t>VP9</t>
  </si>
  <si>
    <t xml:space="preserve">Pod Kaštany </t>
  </si>
  <si>
    <t>63 x 5,8</t>
  </si>
  <si>
    <t>50 x 4,6</t>
  </si>
  <si>
    <t>90 x 5,4</t>
  </si>
  <si>
    <t>chodník</t>
  </si>
  <si>
    <t>asfaltoví</t>
  </si>
  <si>
    <t>nezpev.</t>
  </si>
  <si>
    <t>plocha</t>
  </si>
  <si>
    <t>světlík</t>
  </si>
  <si>
    <t>BRNO, POD KAŠTANY - REKONSTRUKCE KANALIZACE A VODOVODU - VODOVODNÍ PŘÍPOJKY</t>
  </si>
  <si>
    <t>beton</t>
  </si>
  <si>
    <t>110 x 6,6</t>
  </si>
  <si>
    <t xml:space="preserve">potrrubí přípojek </t>
  </si>
  <si>
    <t xml:space="preserve">potrrubí chrániček </t>
  </si>
  <si>
    <t>160 x 9,5</t>
  </si>
  <si>
    <t>3x</t>
  </si>
  <si>
    <t>1x</t>
  </si>
  <si>
    <t>2x</t>
  </si>
  <si>
    <t>6x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</si>
</sst>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_-* #,##0\ _S_k_-;\-* #,##0\ _S_k_-;_-* &quot;-&quot;\ _S_k_-;_-@_-"/>
    <numFmt numFmtId="168" formatCode="_ * #,##0_ ;_ * \-#,##0_ ;_ * &quot;-&quot;_ ;_ @_ "/>
    <numFmt numFmtId="169" formatCode="_ * #,##0.00_ ;_ * \-#,##0.00_ ;_ * &quot;-&quot;??_ ;_ @_ "/>
    <numFmt numFmtId="170" formatCode="_ &quot;Kčs &quot;\ * #,##0_ ;_ &quot;Kčs &quot;\ * \-#,##0_ ;_ &quot;Kčs &quot;\ * &quot;-&quot;_ ;_ @_ "/>
    <numFmt numFmtId="171" formatCode="_ &quot;Kčs &quot;\ * #,##0.00_ ;_ &quot;Kčs &quot;\ * \-#,##0.00_ ;_ &quot;Kčs &quot;\ * &quot;-&quot;??_ ;_ @_ "/>
  </numFmts>
  <fonts count="17"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sz val="8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b/>
      <sz val="10"/>
      <color indexed="16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>
      <alignment vertical="center"/>
    </xf>
    <xf numFmtId="0" fontId="4" fillId="2" borderId="1">
      <alignment vertical="center"/>
    </xf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2" borderId="2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2" fillId="0" borderId="0"/>
    <xf numFmtId="0" fontId="2" fillId="0" borderId="0"/>
    <xf numFmtId="0" fontId="16" fillId="0" borderId="0"/>
    <xf numFmtId="0" fontId="5" fillId="0" borderId="0">
      <alignment vertical="center"/>
    </xf>
  </cellStyleXfs>
  <cellXfs count="106">
    <xf numFmtId="0" fontId="0" fillId="0" borderId="0" xfId="0"/>
    <xf numFmtId="2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3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49" fontId="13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/>
    <xf numFmtId="2" fontId="9" fillId="0" borderId="0" xfId="0" applyNumberFormat="1" applyFont="1" applyBorder="1"/>
    <xf numFmtId="2" fontId="13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Fill="1"/>
    <xf numFmtId="49" fontId="8" fillId="0" borderId="0" xfId="0" applyNumberFormat="1" applyFont="1" applyFill="1" applyAlignment="1">
      <alignment horizontal="left"/>
    </xf>
    <xf numFmtId="0" fontId="8" fillId="0" borderId="0" xfId="0" applyFont="1" applyFill="1"/>
    <xf numFmtId="49" fontId="12" fillId="3" borderId="6" xfId="0" applyNumberFormat="1" applyFont="1" applyFill="1" applyBorder="1" applyAlignment="1">
      <alignment horizontal="center"/>
    </xf>
    <xf numFmtId="49" fontId="12" fillId="3" borderId="7" xfId="0" applyNumberFormat="1" applyFont="1" applyFill="1" applyBorder="1" applyAlignment="1">
      <alignment horizontal="center"/>
    </xf>
    <xf numFmtId="49" fontId="12" fillId="3" borderId="8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left"/>
    </xf>
    <xf numFmtId="166" fontId="15" fillId="0" borderId="14" xfId="0" applyNumberFormat="1" applyFont="1" applyBorder="1" applyAlignment="1">
      <alignment horizontal="center"/>
    </xf>
    <xf numFmtId="49" fontId="12" fillId="3" borderId="15" xfId="0" applyNumberFormat="1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49" fontId="12" fillId="3" borderId="17" xfId="0" applyNumberFormat="1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left"/>
    </xf>
    <xf numFmtId="49" fontId="10" fillId="3" borderId="21" xfId="0" applyNumberFormat="1" applyFont="1" applyFill="1" applyBorder="1" applyAlignment="1">
      <alignment vertical="center" wrapText="1"/>
    </xf>
    <xf numFmtId="49" fontId="10" fillId="3" borderId="30" xfId="0" applyNumberFormat="1" applyFont="1" applyFill="1" applyBorder="1" applyAlignment="1">
      <alignment vertical="center" wrapText="1"/>
    </xf>
    <xf numFmtId="49" fontId="12" fillId="3" borderId="0" xfId="0" applyNumberFormat="1" applyFont="1" applyFill="1" applyBorder="1" applyAlignment="1">
      <alignment horizontal="center"/>
    </xf>
    <xf numFmtId="49" fontId="12" fillId="3" borderId="2" xfId="0" applyNumberFormat="1" applyFont="1" applyFill="1" applyBorder="1" applyAlignment="1">
      <alignment horizontal="center"/>
    </xf>
    <xf numFmtId="49" fontId="12" fillId="3" borderId="31" xfId="0" applyNumberFormat="1" applyFont="1" applyFill="1" applyBorder="1" applyAlignment="1">
      <alignment horizontal="center"/>
    </xf>
    <xf numFmtId="166" fontId="10" fillId="0" borderId="14" xfId="0" applyNumberFormat="1" applyFont="1" applyFill="1" applyBorder="1" applyAlignment="1">
      <alignment horizontal="center"/>
    </xf>
    <xf numFmtId="166" fontId="10" fillId="0" borderId="32" xfId="0" applyNumberFormat="1" applyFont="1" applyFill="1" applyBorder="1" applyAlignment="1">
      <alignment horizontal="center"/>
    </xf>
    <xf numFmtId="166" fontId="10" fillId="0" borderId="33" xfId="0" applyNumberFormat="1" applyFont="1" applyFill="1" applyBorder="1" applyAlignment="1">
      <alignment horizontal="center"/>
    </xf>
    <xf numFmtId="166" fontId="2" fillId="0" borderId="9" xfId="0" applyNumberFormat="1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wrapText="1"/>
    </xf>
    <xf numFmtId="0" fontId="12" fillId="3" borderId="24" xfId="0" applyFont="1" applyFill="1" applyBorder="1" applyAlignment="1">
      <alignment horizontal="center"/>
    </xf>
    <xf numFmtId="166" fontId="2" fillId="0" borderId="35" xfId="0" applyNumberFormat="1" applyFont="1" applyFill="1" applyBorder="1" applyAlignment="1">
      <alignment horizontal="center" vertical="center"/>
    </xf>
    <xf numFmtId="166" fontId="2" fillId="0" borderId="36" xfId="0" applyNumberFormat="1" applyFont="1" applyFill="1" applyBorder="1" applyAlignment="1">
      <alignment horizontal="center" vertical="center"/>
    </xf>
    <xf numFmtId="166" fontId="2" fillId="0" borderId="38" xfId="0" applyNumberFormat="1" applyFont="1" applyFill="1" applyBorder="1" applyAlignment="1">
      <alignment horizontal="center" vertical="center"/>
    </xf>
    <xf numFmtId="49" fontId="13" fillId="0" borderId="20" xfId="0" applyNumberFormat="1" applyFont="1" applyBorder="1"/>
    <xf numFmtId="49" fontId="13" fillId="0" borderId="24" xfId="0" applyNumberFormat="1" applyFont="1" applyBorder="1"/>
    <xf numFmtId="166" fontId="10" fillId="0" borderId="41" xfId="0" applyNumberFormat="1" applyFont="1" applyFill="1" applyBorder="1" applyAlignment="1">
      <alignment horizontal="center"/>
    </xf>
    <xf numFmtId="0" fontId="2" fillId="0" borderId="0" xfId="0" applyFont="1" applyFill="1" applyBorder="1"/>
    <xf numFmtId="166" fontId="10" fillId="0" borderId="40" xfId="0" applyNumberFormat="1" applyFont="1" applyFill="1" applyBorder="1" applyAlignment="1">
      <alignment horizontal="center"/>
    </xf>
    <xf numFmtId="49" fontId="12" fillId="3" borderId="40" xfId="0" applyNumberFormat="1" applyFont="1" applyFill="1" applyBorder="1" applyAlignment="1">
      <alignment horizontal="center"/>
    </xf>
    <xf numFmtId="166" fontId="2" fillId="0" borderId="38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2" fillId="0" borderId="28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1" fontId="12" fillId="0" borderId="38" xfId="0" applyNumberFormat="1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166" fontId="2" fillId="0" borderId="39" xfId="0" applyNumberFormat="1" applyFont="1" applyFill="1" applyBorder="1" applyAlignment="1">
      <alignment horizontal="center" vertical="center"/>
    </xf>
    <xf numFmtId="166" fontId="2" fillId="0" borderId="37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/>
    </xf>
    <xf numFmtId="0" fontId="9" fillId="0" borderId="3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/>
    </xf>
    <xf numFmtId="0" fontId="2" fillId="0" borderId="42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left"/>
    </xf>
    <xf numFmtId="1" fontId="12" fillId="0" borderId="43" xfId="0" applyNumberFormat="1" applyFont="1" applyFill="1" applyBorder="1" applyAlignment="1">
      <alignment horizontal="center"/>
    </xf>
    <xf numFmtId="1" fontId="12" fillId="0" borderId="35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3" borderId="44" xfId="0" applyFont="1" applyFill="1" applyBorder="1" applyAlignment="1">
      <alignment horizontal="center" wrapText="1"/>
    </xf>
    <xf numFmtId="166" fontId="9" fillId="0" borderId="0" xfId="0" applyNumberFormat="1" applyFont="1" applyBorder="1" applyAlignment="1">
      <alignment vertical="center"/>
    </xf>
    <xf numFmtId="2" fontId="10" fillId="3" borderId="19" xfId="0" applyNumberFormat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11" fillId="3" borderId="20" xfId="0" applyNumberFormat="1" applyFont="1" applyFill="1" applyBorder="1" applyAlignment="1">
      <alignment horizontal="center" vertical="center"/>
    </xf>
    <xf numFmtId="49" fontId="11" fillId="3" borderId="24" xfId="0" applyNumberFormat="1" applyFont="1" applyFill="1" applyBorder="1" applyAlignment="1">
      <alignment horizontal="center" vertical="center"/>
    </xf>
    <xf numFmtId="49" fontId="11" fillId="3" borderId="21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Border="1" applyAlignment="1">
      <alignment horizontal="center" vertical="center"/>
    </xf>
    <xf numFmtId="49" fontId="11" fillId="3" borderId="25" xfId="0" applyNumberFormat="1" applyFont="1" applyFill="1" applyBorder="1" applyAlignment="1">
      <alignment horizontal="center" vertical="center"/>
    </xf>
    <xf numFmtId="49" fontId="11" fillId="3" borderId="26" xfId="0" applyNumberFormat="1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  <xf numFmtId="49" fontId="11" fillId="3" borderId="27" xfId="0" applyNumberFormat="1" applyFont="1" applyFill="1" applyBorder="1" applyAlignment="1">
      <alignment horizontal="center" vertical="center"/>
    </xf>
    <xf numFmtId="49" fontId="10" fillId="3" borderId="20" xfId="0" applyNumberFormat="1" applyFont="1" applyFill="1" applyBorder="1" applyAlignment="1">
      <alignment horizontal="center" vertical="center" wrapText="1"/>
    </xf>
    <xf numFmtId="49" fontId="10" fillId="3" borderId="24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 wrapText="1"/>
    </xf>
    <xf numFmtId="49" fontId="10" fillId="3" borderId="28" xfId="0" applyNumberFormat="1" applyFont="1" applyFill="1" applyBorder="1" applyAlignment="1">
      <alignment horizontal="center" vertical="center" wrapText="1"/>
    </xf>
    <xf numFmtId="49" fontId="10" fillId="3" borderId="29" xfId="0" applyNumberFormat="1" applyFont="1" applyFill="1" applyBorder="1" applyAlignment="1">
      <alignment horizontal="center" vertical="center" wrapText="1"/>
    </xf>
    <xf numFmtId="0" fontId="2" fillId="0" borderId="0" xfId="0" applyFont="1"/>
    <xf numFmtId="1" fontId="12" fillId="0" borderId="9" xfId="0" applyNumberFormat="1" applyFont="1" applyFill="1" applyBorder="1" applyAlignment="1">
      <alignment horizontal="center"/>
    </xf>
    <xf numFmtId="2" fontId="13" fillId="0" borderId="0" xfId="0" applyNumberFormat="1" applyFont="1" applyBorder="1"/>
    <xf numFmtId="0" fontId="2" fillId="0" borderId="0" xfId="0" applyFont="1" applyBorder="1"/>
  </cellXfs>
  <cellStyles count="15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normální 2" xfId="13"/>
    <cellStyle name="Standard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Normal="100" zoomScaleSheetLayoutView="125" workbookViewId="0">
      <pane xSplit="2" ySplit="9" topLeftCell="C13" activePane="bottomRight" state="frozen"/>
      <selection pane="topRight" activeCell="C1" sqref="C1"/>
      <selection pane="bottomLeft" activeCell="A10" sqref="A10"/>
      <selection pane="bottomRight" activeCell="D37" sqref="D37"/>
    </sheetView>
  </sheetViews>
  <sheetFormatPr defaultColWidth="8.85546875" defaultRowHeight="12.75"/>
  <cols>
    <col min="1" max="1" width="5.42578125" style="4" customWidth="1"/>
    <col min="2" max="2" width="9.7109375" style="4" customWidth="1"/>
    <col min="3" max="3" width="12.140625" style="4" customWidth="1"/>
    <col min="4" max="4" width="8.140625" style="9" customWidth="1"/>
    <col min="5" max="5" width="6.7109375" style="9" customWidth="1"/>
    <col min="6" max="6" width="7.5703125" style="13" customWidth="1"/>
    <col min="7" max="7" width="7.7109375" style="13" customWidth="1"/>
    <col min="8" max="8" width="7.85546875" style="13" customWidth="1"/>
    <col min="9" max="9" width="8.85546875" style="19" customWidth="1"/>
    <col min="10" max="10" width="8.5703125" style="19" customWidth="1"/>
    <col min="11" max="12" width="9.5703125" style="19" customWidth="1"/>
    <col min="13" max="13" width="8.140625" style="19" customWidth="1"/>
    <col min="14" max="14" width="15.7109375" style="16" customWidth="1"/>
    <col min="15" max="16384" width="8.85546875" style="4"/>
  </cols>
  <sheetData>
    <row r="1" spans="1:15">
      <c r="B1" s="8"/>
      <c r="C1" s="8"/>
    </row>
    <row r="2" spans="1:15" s="3" customFormat="1" ht="15.75">
      <c r="B2" s="14" t="s">
        <v>39</v>
      </c>
      <c r="C2" s="14"/>
      <c r="D2" s="14"/>
      <c r="E2" s="14"/>
      <c r="F2" s="1"/>
      <c r="G2" s="1"/>
      <c r="H2" s="1"/>
      <c r="I2" s="20"/>
      <c r="J2" s="21"/>
      <c r="K2" s="21"/>
      <c r="L2" s="21"/>
      <c r="M2" s="21"/>
      <c r="N2" s="17"/>
    </row>
    <row r="3" spans="1:15" ht="15.75" thickBot="1">
      <c r="D3" s="15"/>
      <c r="E3" s="2"/>
      <c r="F3" s="1"/>
      <c r="G3" s="1"/>
      <c r="H3" s="1"/>
      <c r="I3" s="20"/>
    </row>
    <row r="4" spans="1:15" ht="12" customHeight="1">
      <c r="B4" s="27" t="s">
        <v>3</v>
      </c>
      <c r="C4" s="96" t="s">
        <v>8</v>
      </c>
      <c r="D4" s="96"/>
      <c r="E4" s="97"/>
      <c r="F4" s="81" t="s">
        <v>10</v>
      </c>
      <c r="G4" s="82"/>
      <c r="H4" s="82"/>
      <c r="I4" s="87" t="s">
        <v>11</v>
      </c>
      <c r="J4" s="88"/>
      <c r="K4" s="88"/>
      <c r="L4" s="88"/>
      <c r="M4" s="88"/>
      <c r="N4" s="89"/>
    </row>
    <row r="5" spans="1:15" ht="12" customHeight="1">
      <c r="B5" s="28"/>
      <c r="C5" s="98"/>
      <c r="D5" s="98"/>
      <c r="E5" s="99"/>
      <c r="F5" s="83"/>
      <c r="G5" s="84"/>
      <c r="H5" s="84"/>
      <c r="I5" s="90"/>
      <c r="J5" s="91"/>
      <c r="K5" s="91"/>
      <c r="L5" s="91"/>
      <c r="M5" s="91"/>
      <c r="N5" s="92"/>
    </row>
    <row r="6" spans="1:15" ht="15" customHeight="1" thickBot="1">
      <c r="B6" s="28" t="s">
        <v>4</v>
      </c>
      <c r="C6" s="98"/>
      <c r="D6" s="98"/>
      <c r="E6" s="99"/>
      <c r="F6" s="83"/>
      <c r="G6" s="84"/>
      <c r="H6" s="84"/>
      <c r="I6" s="93"/>
      <c r="J6" s="94"/>
      <c r="K6" s="94"/>
      <c r="L6" s="94"/>
      <c r="M6" s="94"/>
      <c r="N6" s="95"/>
    </row>
    <row r="7" spans="1:15" s="5" customFormat="1" ht="21" customHeight="1">
      <c r="A7" s="5" t="s">
        <v>9</v>
      </c>
      <c r="B7" s="27" t="s">
        <v>1</v>
      </c>
      <c r="C7" s="100" t="s">
        <v>16</v>
      </c>
      <c r="D7" s="100" t="s">
        <v>6</v>
      </c>
      <c r="E7" s="100" t="s">
        <v>7</v>
      </c>
      <c r="F7" s="85"/>
      <c r="G7" s="85"/>
      <c r="H7" s="86"/>
      <c r="I7" s="31" t="s">
        <v>12</v>
      </c>
      <c r="J7" s="33" t="s">
        <v>34</v>
      </c>
      <c r="K7" s="33" t="s">
        <v>36</v>
      </c>
      <c r="L7" s="33" t="s">
        <v>40</v>
      </c>
      <c r="M7" s="22" t="s">
        <v>38</v>
      </c>
      <c r="N7" s="24" t="s">
        <v>14</v>
      </c>
    </row>
    <row r="8" spans="1:15" s="5" customFormat="1" ht="17.25" customHeight="1" thickBot="1">
      <c r="B8" s="29"/>
      <c r="C8" s="101"/>
      <c r="D8" s="101"/>
      <c r="E8" s="101"/>
      <c r="F8" s="25" t="s">
        <v>17</v>
      </c>
      <c r="G8" s="6" t="s">
        <v>2</v>
      </c>
      <c r="H8" s="26" t="s">
        <v>5</v>
      </c>
      <c r="I8" s="32" t="s">
        <v>13</v>
      </c>
      <c r="J8" s="34" t="s">
        <v>35</v>
      </c>
      <c r="K8" s="34" t="s">
        <v>37</v>
      </c>
      <c r="L8" s="34"/>
      <c r="M8" s="23"/>
      <c r="N8" s="24" t="s">
        <v>15</v>
      </c>
    </row>
    <row r="9" spans="1:15" s="5" customFormat="1" ht="17.25" customHeight="1" thickBot="1">
      <c r="B9" s="35"/>
      <c r="C9" s="36"/>
      <c r="D9" s="37"/>
      <c r="E9" s="38"/>
      <c r="F9" s="46"/>
      <c r="G9" s="79"/>
      <c r="H9" s="47"/>
      <c r="I9" s="39" t="s">
        <v>5</v>
      </c>
      <c r="J9" s="56" t="s">
        <v>5</v>
      </c>
      <c r="K9" s="56" t="s">
        <v>5</v>
      </c>
      <c r="L9" s="40" t="s">
        <v>5</v>
      </c>
      <c r="M9" s="40" t="s">
        <v>5</v>
      </c>
      <c r="N9" s="41" t="s">
        <v>5</v>
      </c>
    </row>
    <row r="10" spans="1:15" s="7" customFormat="1" ht="12.75" customHeight="1">
      <c r="A10" s="7">
        <v>1</v>
      </c>
      <c r="B10" s="59" t="s">
        <v>19</v>
      </c>
      <c r="C10" s="60" t="s">
        <v>30</v>
      </c>
      <c r="D10" s="61">
        <v>5</v>
      </c>
      <c r="E10" s="62">
        <v>2282</v>
      </c>
      <c r="F10" s="77" t="s">
        <v>31</v>
      </c>
      <c r="G10" s="78" t="s">
        <v>18</v>
      </c>
      <c r="H10" s="66">
        <v>26.9</v>
      </c>
      <c r="I10" s="48">
        <v>16.100000000000001</v>
      </c>
      <c r="J10" s="49">
        <v>3</v>
      </c>
      <c r="K10" s="49">
        <v>6.3</v>
      </c>
      <c r="L10" s="49"/>
      <c r="M10" s="49"/>
      <c r="N10" s="66">
        <v>1.5</v>
      </c>
      <c r="O10" s="80">
        <f>SUM(I10:M10)</f>
        <v>25.400000000000002</v>
      </c>
    </row>
    <row r="11" spans="1:15" s="7" customFormat="1" ht="12.75" customHeight="1">
      <c r="A11" s="7">
        <v>2</v>
      </c>
      <c r="B11" s="67" t="s">
        <v>20</v>
      </c>
      <c r="C11" s="68" t="s">
        <v>30</v>
      </c>
      <c r="D11" s="69">
        <v>7</v>
      </c>
      <c r="E11" s="70">
        <v>2283</v>
      </c>
      <c r="F11" s="63" t="s">
        <v>32</v>
      </c>
      <c r="G11" s="64" t="s">
        <v>18</v>
      </c>
      <c r="H11" s="65">
        <v>27</v>
      </c>
      <c r="I11" s="57">
        <v>15.8</v>
      </c>
      <c r="J11" s="45">
        <v>3</v>
      </c>
      <c r="K11" s="45">
        <v>6.3</v>
      </c>
      <c r="L11" s="45"/>
      <c r="M11" s="45"/>
      <c r="N11" s="65">
        <v>1.9</v>
      </c>
      <c r="O11" s="80">
        <f t="shared" ref="O11:O21" si="0">SUM(I11:M11)</f>
        <v>25.1</v>
      </c>
    </row>
    <row r="12" spans="1:15" s="7" customFormat="1" ht="12.75" customHeight="1">
      <c r="A12" s="7">
        <v>3</v>
      </c>
      <c r="B12" s="67" t="s">
        <v>29</v>
      </c>
      <c r="C12" s="68" t="s">
        <v>30</v>
      </c>
      <c r="D12" s="69">
        <v>9</v>
      </c>
      <c r="E12" s="70">
        <v>2284</v>
      </c>
      <c r="F12" s="63" t="s">
        <v>32</v>
      </c>
      <c r="G12" s="64" t="s">
        <v>18</v>
      </c>
      <c r="H12" s="65">
        <v>28.3</v>
      </c>
      <c r="I12" s="57">
        <v>15.8</v>
      </c>
      <c r="J12" s="45">
        <v>3</v>
      </c>
      <c r="K12" s="45">
        <v>6.9</v>
      </c>
      <c r="L12" s="45"/>
      <c r="M12" s="45">
        <v>0.8</v>
      </c>
      <c r="N12" s="65">
        <v>1.8</v>
      </c>
      <c r="O12" s="80">
        <f t="shared" si="0"/>
        <v>26.500000000000004</v>
      </c>
    </row>
    <row r="13" spans="1:15" s="7" customFormat="1" ht="12.75" customHeight="1">
      <c r="A13" s="7">
        <v>4</v>
      </c>
      <c r="B13" s="67" t="s">
        <v>21</v>
      </c>
      <c r="C13" s="68" t="s">
        <v>30</v>
      </c>
      <c r="D13" s="69">
        <v>11</v>
      </c>
      <c r="E13" s="70">
        <v>2285</v>
      </c>
      <c r="F13" s="63" t="s">
        <v>31</v>
      </c>
      <c r="G13" s="64" t="s">
        <v>18</v>
      </c>
      <c r="H13" s="65">
        <v>27.4</v>
      </c>
      <c r="I13" s="50">
        <v>15.6</v>
      </c>
      <c r="J13" s="45">
        <v>2.9</v>
      </c>
      <c r="K13" s="45">
        <v>7.2</v>
      </c>
      <c r="L13" s="45"/>
      <c r="M13" s="45"/>
      <c r="N13" s="65">
        <v>1.7</v>
      </c>
      <c r="O13" s="80">
        <f t="shared" si="0"/>
        <v>25.7</v>
      </c>
    </row>
    <row r="14" spans="1:15" s="7" customFormat="1" ht="12.75" customHeight="1">
      <c r="A14" s="7">
        <v>5</v>
      </c>
      <c r="B14" s="67" t="s">
        <v>22</v>
      </c>
      <c r="C14" s="71" t="s">
        <v>30</v>
      </c>
      <c r="D14" s="69">
        <v>12</v>
      </c>
      <c r="E14" s="70">
        <v>2281</v>
      </c>
      <c r="F14" s="63" t="s">
        <v>41</v>
      </c>
      <c r="G14" s="64" t="s">
        <v>18</v>
      </c>
      <c r="H14" s="65">
        <v>7.5</v>
      </c>
      <c r="I14" s="50">
        <v>1.7</v>
      </c>
      <c r="J14" s="45">
        <v>2.9</v>
      </c>
      <c r="K14" s="45">
        <v>1</v>
      </c>
      <c r="L14" s="45"/>
      <c r="M14" s="45"/>
      <c r="N14" s="65">
        <v>1.9</v>
      </c>
      <c r="O14" s="80">
        <f t="shared" si="0"/>
        <v>5.6</v>
      </c>
    </row>
    <row r="15" spans="1:15" s="7" customFormat="1" ht="12.75" customHeight="1">
      <c r="A15" s="7">
        <v>6</v>
      </c>
      <c r="B15" s="67" t="s">
        <v>23</v>
      </c>
      <c r="C15" s="71" t="s">
        <v>30</v>
      </c>
      <c r="D15" s="69">
        <v>13</v>
      </c>
      <c r="E15" s="70">
        <v>2286</v>
      </c>
      <c r="F15" s="63" t="s">
        <v>41</v>
      </c>
      <c r="G15" s="64" t="s">
        <v>18</v>
      </c>
      <c r="H15" s="65">
        <v>27.2</v>
      </c>
      <c r="I15" s="50">
        <v>15.6</v>
      </c>
      <c r="J15" s="45">
        <v>2.7</v>
      </c>
      <c r="K15" s="45">
        <v>5.9</v>
      </c>
      <c r="L15" s="45"/>
      <c r="M15" s="45">
        <v>0.9</v>
      </c>
      <c r="N15" s="65">
        <v>2.1</v>
      </c>
      <c r="O15" s="80">
        <f t="shared" si="0"/>
        <v>25.1</v>
      </c>
    </row>
    <row r="16" spans="1:15" s="7" customFormat="1" ht="12.75" customHeight="1">
      <c r="A16" s="7">
        <v>7</v>
      </c>
      <c r="B16" s="67" t="s">
        <v>24</v>
      </c>
      <c r="C16" s="71" t="s">
        <v>30</v>
      </c>
      <c r="D16" s="69">
        <v>14</v>
      </c>
      <c r="E16" s="70">
        <v>2287</v>
      </c>
      <c r="F16" s="63" t="s">
        <v>33</v>
      </c>
      <c r="G16" s="64" t="s">
        <v>18</v>
      </c>
      <c r="H16" s="65">
        <v>12.2</v>
      </c>
      <c r="I16" s="50">
        <v>1.9</v>
      </c>
      <c r="J16" s="45">
        <v>2.8</v>
      </c>
      <c r="K16" s="45">
        <v>6</v>
      </c>
      <c r="L16" s="45"/>
      <c r="M16" s="45"/>
      <c r="N16" s="65">
        <v>1.5</v>
      </c>
      <c r="O16" s="80">
        <f t="shared" si="0"/>
        <v>10.7</v>
      </c>
    </row>
    <row r="17" spans="1:15" s="7" customFormat="1" ht="12.75" customHeight="1">
      <c r="A17" s="7">
        <v>8</v>
      </c>
      <c r="B17" s="67" t="s">
        <v>25</v>
      </c>
      <c r="C17" s="71" t="s">
        <v>30</v>
      </c>
      <c r="D17" s="69">
        <v>15</v>
      </c>
      <c r="E17" s="70">
        <v>2288</v>
      </c>
      <c r="F17" s="63" t="s">
        <v>32</v>
      </c>
      <c r="G17" s="64" t="s">
        <v>18</v>
      </c>
      <c r="H17" s="65">
        <v>24.8</v>
      </c>
      <c r="I17" s="50">
        <v>15.7</v>
      </c>
      <c r="J17" s="45">
        <v>6.3</v>
      </c>
      <c r="K17" s="45"/>
      <c r="L17" s="45"/>
      <c r="M17" s="45">
        <v>0.8</v>
      </c>
      <c r="N17" s="65">
        <v>2</v>
      </c>
      <c r="O17" s="80">
        <f t="shared" si="0"/>
        <v>22.8</v>
      </c>
    </row>
    <row r="18" spans="1:15" s="7" customFormat="1" ht="12.75" customHeight="1">
      <c r="A18" s="7">
        <v>9</v>
      </c>
      <c r="B18" s="67" t="s">
        <v>26</v>
      </c>
      <c r="C18" s="71" t="s">
        <v>30</v>
      </c>
      <c r="D18" s="69">
        <v>17</v>
      </c>
      <c r="E18" s="70">
        <v>2290</v>
      </c>
      <c r="F18" s="63" t="s">
        <v>32</v>
      </c>
      <c r="G18" s="64" t="s">
        <v>18</v>
      </c>
      <c r="H18" s="65">
        <v>18.3</v>
      </c>
      <c r="I18" s="50">
        <v>10</v>
      </c>
      <c r="J18" s="45">
        <v>6.8</v>
      </c>
      <c r="K18" s="45"/>
      <c r="L18" s="45"/>
      <c r="M18" s="45"/>
      <c r="N18" s="65">
        <v>1.5</v>
      </c>
      <c r="O18" s="80">
        <f t="shared" si="0"/>
        <v>16.8</v>
      </c>
    </row>
    <row r="19" spans="1:15" s="7" customFormat="1" ht="12.75" customHeight="1">
      <c r="A19" s="7">
        <v>10</v>
      </c>
      <c r="B19" s="67" t="s">
        <v>27</v>
      </c>
      <c r="C19" s="71" t="s">
        <v>30</v>
      </c>
      <c r="D19" s="72">
        <v>20</v>
      </c>
      <c r="E19" s="70">
        <v>2292</v>
      </c>
      <c r="F19" s="63" t="s">
        <v>32</v>
      </c>
      <c r="G19" s="64" t="s">
        <v>18</v>
      </c>
      <c r="H19" s="65">
        <v>14</v>
      </c>
      <c r="I19" s="50">
        <v>2.5</v>
      </c>
      <c r="J19" s="45">
        <v>2.7</v>
      </c>
      <c r="K19" s="45">
        <v>6.5</v>
      </c>
      <c r="L19" s="45">
        <v>0.8</v>
      </c>
      <c r="M19" s="45"/>
      <c r="N19" s="65">
        <v>1.5</v>
      </c>
      <c r="O19" s="80">
        <f t="shared" si="0"/>
        <v>12.5</v>
      </c>
    </row>
    <row r="20" spans="1:15" s="7" customFormat="1" ht="12.75" customHeight="1" thickBot="1">
      <c r="A20" s="7">
        <v>11</v>
      </c>
      <c r="B20" s="73" t="s">
        <v>28</v>
      </c>
      <c r="C20" s="74" t="s">
        <v>30</v>
      </c>
      <c r="D20" s="75">
        <v>22</v>
      </c>
      <c r="E20" s="70">
        <v>2293</v>
      </c>
      <c r="F20" s="76" t="s">
        <v>32</v>
      </c>
      <c r="G20" s="64" t="s">
        <v>18</v>
      </c>
      <c r="H20" s="65">
        <v>14.5</v>
      </c>
      <c r="I20" s="50">
        <v>2.5</v>
      </c>
      <c r="J20" s="45">
        <v>2.9</v>
      </c>
      <c r="K20" s="45">
        <v>6.6</v>
      </c>
      <c r="L20" s="45">
        <v>0.8</v>
      </c>
      <c r="M20" s="45"/>
      <c r="N20" s="65">
        <v>1.7</v>
      </c>
      <c r="O20" s="80">
        <f t="shared" si="0"/>
        <v>12.8</v>
      </c>
    </row>
    <row r="21" spans="1:15" s="8" customFormat="1" ht="13.5" thickBot="1">
      <c r="B21" s="51"/>
      <c r="C21" s="9"/>
      <c r="D21" s="9"/>
      <c r="E21" s="51"/>
      <c r="F21" s="9"/>
      <c r="G21" s="52" t="s">
        <v>0</v>
      </c>
      <c r="H21" s="30">
        <f t="shared" ref="H21:N21" si="1">SUM(H10:H20)</f>
        <v>228.1</v>
      </c>
      <c r="I21" s="42">
        <f t="shared" si="1"/>
        <v>113.2</v>
      </c>
      <c r="J21" s="43">
        <f t="shared" si="1"/>
        <v>39</v>
      </c>
      <c r="K21" s="55">
        <f t="shared" si="1"/>
        <v>52.7</v>
      </c>
      <c r="L21" s="44">
        <f>SUM(L10:L20)</f>
        <v>1.6</v>
      </c>
      <c r="M21" s="44">
        <f t="shared" si="1"/>
        <v>2.5</v>
      </c>
      <c r="N21" s="53">
        <f t="shared" si="1"/>
        <v>19.099999999999998</v>
      </c>
      <c r="O21" s="80">
        <f t="shared" si="0"/>
        <v>208.99999999999997</v>
      </c>
    </row>
    <row r="22" spans="1:15" s="8" customFormat="1">
      <c r="A22" s="4"/>
      <c r="D22" s="9"/>
      <c r="E22" s="9"/>
      <c r="F22" s="13"/>
      <c r="G22" s="13"/>
      <c r="H22" s="13"/>
      <c r="I22" s="19"/>
      <c r="J22" s="19"/>
      <c r="K22" s="19"/>
      <c r="L22" s="19"/>
      <c r="M22" s="19"/>
      <c r="N22" s="18"/>
    </row>
    <row r="23" spans="1:15" s="8" customFormat="1" ht="12.75" customHeight="1">
      <c r="A23" s="4"/>
      <c r="D23" s="10"/>
      <c r="E23" s="9"/>
      <c r="F23" s="11"/>
      <c r="G23" s="12"/>
      <c r="H23" s="12"/>
      <c r="I23" s="19"/>
      <c r="J23" s="19"/>
      <c r="K23" s="19"/>
      <c r="L23" s="19"/>
      <c r="M23" s="19"/>
      <c r="N23" s="18"/>
    </row>
    <row r="24" spans="1:15" s="8" customFormat="1">
      <c r="A24" s="4"/>
      <c r="D24" s="10"/>
      <c r="E24" s="11"/>
      <c r="F24" s="10"/>
      <c r="G24" s="12"/>
      <c r="H24" s="12"/>
      <c r="I24" s="19"/>
      <c r="J24" s="19"/>
      <c r="K24" s="19"/>
      <c r="L24" s="19"/>
      <c r="M24" s="19"/>
      <c r="N24" s="18"/>
    </row>
    <row r="25" spans="1:15" s="8" customFormat="1">
      <c r="I25" s="19"/>
      <c r="J25" s="19"/>
      <c r="K25" s="19"/>
      <c r="L25" s="19"/>
      <c r="M25" s="19"/>
      <c r="N25" s="18"/>
    </row>
    <row r="26" spans="1:15">
      <c r="D26" s="4"/>
      <c r="E26" s="4"/>
      <c r="F26" s="4"/>
      <c r="G26" s="4"/>
      <c r="H26" s="4"/>
      <c r="I26" s="58">
        <f>SUM(I21:N21)</f>
        <v>228.09999999999997</v>
      </c>
    </row>
    <row r="27" spans="1:15">
      <c r="C27" s="102" t="s">
        <v>42</v>
      </c>
      <c r="D27" s="4"/>
      <c r="E27" s="4"/>
      <c r="F27" s="8"/>
      <c r="G27" s="8"/>
      <c r="H27" s="8"/>
      <c r="I27" s="54"/>
    </row>
    <row r="28" spans="1:15">
      <c r="B28" s="9"/>
      <c r="C28" s="9"/>
      <c r="I28" s="54"/>
    </row>
    <row r="29" spans="1:15">
      <c r="B29" s="105" t="s">
        <v>48</v>
      </c>
      <c r="C29" s="103" t="s">
        <v>32</v>
      </c>
      <c r="D29" s="104">
        <f>SUM(H11:H12,H17:H20)</f>
        <v>126.89999999999999</v>
      </c>
      <c r="I29" s="54"/>
    </row>
    <row r="30" spans="1:15">
      <c r="B30" s="105" t="s">
        <v>47</v>
      </c>
      <c r="C30" s="103" t="s">
        <v>31</v>
      </c>
      <c r="D30" s="104">
        <f>SUM(H10,H13)</f>
        <v>54.3</v>
      </c>
      <c r="I30" s="54"/>
    </row>
    <row r="31" spans="1:15">
      <c r="B31" s="105" t="s">
        <v>46</v>
      </c>
      <c r="C31" s="103" t="s">
        <v>33</v>
      </c>
      <c r="D31" s="104">
        <f>SUM(H16)</f>
        <v>12.2</v>
      </c>
    </row>
    <row r="32" spans="1:15">
      <c r="B32" s="102" t="s">
        <v>47</v>
      </c>
      <c r="C32" s="103" t="s">
        <v>41</v>
      </c>
      <c r="D32" s="104">
        <f>SUM(H14:H15)</f>
        <v>34.700000000000003</v>
      </c>
    </row>
    <row r="33" spans="2:8">
      <c r="D33" s="104"/>
    </row>
    <row r="34" spans="2:8">
      <c r="C34" s="102" t="s">
        <v>43</v>
      </c>
      <c r="D34" s="104"/>
    </row>
    <row r="35" spans="2:8">
      <c r="D35" s="104"/>
    </row>
    <row r="36" spans="2:8">
      <c r="B36" s="105" t="s">
        <v>45</v>
      </c>
      <c r="C36" s="103" t="s">
        <v>33</v>
      </c>
      <c r="D36" s="104">
        <v>59</v>
      </c>
      <c r="E36" s="8"/>
      <c r="F36" s="12"/>
      <c r="G36" s="12"/>
      <c r="H36" s="12"/>
    </row>
    <row r="37" spans="2:8">
      <c r="B37" s="102" t="s">
        <v>45</v>
      </c>
      <c r="C37" s="103" t="s">
        <v>41</v>
      </c>
      <c r="D37" s="104">
        <v>62</v>
      </c>
    </row>
    <row r="38" spans="2:8">
      <c r="B38" s="102" t="s">
        <v>46</v>
      </c>
      <c r="C38" s="103" t="s">
        <v>44</v>
      </c>
      <c r="D38" s="104">
        <v>21.5</v>
      </c>
    </row>
    <row r="39" spans="2:8">
      <c r="D39" s="104"/>
    </row>
  </sheetData>
  <mergeCells count="7">
    <mergeCell ref="F4:H6"/>
    <mergeCell ref="F7:H7"/>
    <mergeCell ref="I4:N6"/>
    <mergeCell ref="C4:E6"/>
    <mergeCell ref="D7:D8"/>
    <mergeCell ref="E7:E8"/>
    <mergeCell ref="C7:C8"/>
  </mergeCells>
  <phoneticPr fontId="6" type="noConversion"/>
  <printOptions horizontalCentered="1"/>
  <pageMargins left="0.33" right="0.19685039370078741" top="0.25" bottom="0.19685039370078741" header="0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souhrnná tabulka vod. pripojek</vt:lpstr>
      <vt:lpstr>'souhrnná tabulka vod. pripojek'!Názvy_tisku</vt:lpstr>
      <vt:lpstr>'souhrnná tabulka vod. pripojek'!Oblast_tisku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Šnajdr Jan</cp:lastModifiedBy>
  <cp:lastPrinted>2015-03-10T08:18:52Z</cp:lastPrinted>
  <dcterms:created xsi:type="dcterms:W3CDTF">2001-09-20T17:39:01Z</dcterms:created>
  <dcterms:modified xsi:type="dcterms:W3CDTF">2015-04-17T14:49:25Z</dcterms:modified>
</cp:coreProperties>
</file>